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&amp;L" sheetId="1" state="visible" r:id="rId3"/>
    <sheet name="Водопад 2025" sheetId="2" state="visible" r:id="rId4"/>
    <sheet name="Задания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<sst xmlns="http://schemas.openxmlformats.org/spreadsheetml/2006/main" count="63" uniqueCount="48">
  <si>
    <t xml:space="preserve">Показатель</t>
  </si>
  <si>
    <t xml:space="preserve">2021</t>
  </si>
  <si>
    <t xml:space="preserve">2022</t>
  </si>
  <si>
    <t xml:space="preserve">2023</t>
  </si>
  <si>
    <t xml:space="preserve">2024</t>
  </si>
  <si>
    <t xml:space="preserve">2025</t>
  </si>
  <si>
    <t xml:space="preserve">Выручка</t>
  </si>
  <si>
    <t xml:space="preserve">Себестоимость</t>
  </si>
  <si>
    <t xml:space="preserve">Валовая прибыль</t>
  </si>
  <si>
    <t xml:space="preserve">Маржа валовой прибыли, %</t>
  </si>
  <si>
    <t xml:space="preserve">Операционные расходы</t>
  </si>
  <si>
    <t xml:space="preserve">EBITDA</t>
  </si>
  <si>
    <t xml:space="preserve">Маржа EBITDA, %</t>
  </si>
  <si>
    <t xml:space="preserve">Амортизация</t>
  </si>
  <si>
    <t xml:space="preserve">EBIT</t>
  </si>
  <si>
    <t xml:space="preserve">Проценты по кредитам</t>
  </si>
  <si>
    <t xml:space="preserve">Прибыль до налога (EBT)</t>
  </si>
  <si>
    <t xml:space="preserve">Налог на прибыль (20%)</t>
  </si>
  <si>
    <t xml:space="preserve">Чистая прибыль</t>
  </si>
  <si>
    <t xml:space="preserve">Рентабельность чистой прибыли, %</t>
  </si>
  <si>
    <t xml:space="preserve">Статья</t>
  </si>
  <si>
    <t xml:space="preserve">Значение, тыс.руб.</t>
  </si>
  <si>
    <t xml:space="preserve">Тип</t>
  </si>
  <si>
    <t xml:space="preserve">Итого</t>
  </si>
  <si>
    <t xml:space="preserve">Расход</t>
  </si>
  <si>
    <t xml:space="preserve">Промежуточный</t>
  </si>
  <si>
    <t xml:space="preserve">Опер. расходы</t>
  </si>
  <si>
    <t xml:space="preserve">Проценты</t>
  </si>
  <si>
    <t xml:space="preserve">EBT</t>
  </si>
  <si>
    <t xml:space="preserve">Налог 20%</t>
  </si>
  <si>
    <t xml:space="preserve">ЗАДАНИЯ ПО ДИАГРАММАМ — Финансовые показатели</t>
  </si>
  <si>
    <t xml:space="preserve">Лист «P&amp;L»:</t>
  </si>
  <si>
    <t xml:space="preserve">1. КОМБИНИРОВАННАЯ: столбцы (Выручка) + линия (Маржа EBITDA, %)</t>
  </si>
  <si>
    <t xml:space="preserve">   — Маржу вынесите на вспомогательную ось (правая Y-ось)</t>
  </si>
  <si>
    <t xml:space="preserve">   — Добавьте подписи значений на линию маржи</t>
  </si>
  <si>
    <t xml:space="preserve">2. СТОЛБЧАТАЯ С НАКОПЛЕНИЕМ: Себестоимость + Опер.расходы + Амортизация + Проценты</t>
  </si>
  <si>
    <t xml:space="preserve">   — Покажите структуру затрат по годам</t>
  </si>
  <si>
    <t xml:space="preserve">   — Добавьте линию Выручки для сравнения</t>
  </si>
  <si>
    <t xml:space="preserve">3. ЛИНЕЙНЫЙ ГРАФИК: динамика маржи валовой прибыли, EBITDA и чистой прибыли</t>
  </si>
  <si>
    <t xml:space="preserve">   — Три линии на одной диаграмме, % на Y-оси</t>
  </si>
  <si>
    <t xml:space="preserve">   — Добавьте маркеры точек и подписи данных</t>
  </si>
  <si>
    <t xml:space="preserve">Лист «Водопад 2025»:</t>
  </si>
  <si>
    <t xml:space="preserve">4. КАСКАДНАЯ ДИАГРАММА (Waterfall) — P&amp;L за 2025 год</t>
  </si>
  <si>
    <t xml:space="preserve">   — Excel 2016+: Вставка → Каскадная</t>
  </si>
  <si>
    <t xml:space="preserve">   — Или постройте вручную через столбчатую с невидимым основанием</t>
  </si>
  <si>
    <t xml:space="preserve">   — Зелёный = доход, красный = расход, синий = промежуточный итог</t>
  </si>
  <si>
    <t xml:space="preserve">5. СТОЛБЧАТАЯ КЛАСТЕРНАЯ: Выручка 2024 vs 2025 — рядом для сравнения</t>
  </si>
  <si>
    <t xml:space="preserve">6. Добавьте ЛИНИЮ ТРЕНДА (Trendline) на график выручки — линейную и полиномиальную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</si>
</sst>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0.0%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"/>
      <name val="Arial"/>
      <family val="0"/>
      <charset val="1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  <font>
      <b val="true"/>
      <sz val="11"/>
      <color rgb="FFC00000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E3763"/>
        <bgColor rgb="FF333333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78787"/>
      <rgbColor rgb="FF9999FF"/>
      <rgbColor rgb="FFC0504D"/>
      <rgbColor rgb="FFF9F9F9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F81BD"/>
      <rgbColor rgb="FF969696"/>
      <rgbColor rgb="FF1E3763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Выручка и EBITDA по годам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"Выручка"</c:f>
              <c:strCache>
                <c:ptCount val="1"/>
                <c:pt idx="0">
                  <c:v>Выручка</c:v>
                </c:pt>
              </c:strCache>
            </c:strRef>
          </c:tx>
          <c:spPr>
            <a:solidFill>
              <a:srgbClr val="4f81bd"/>
            </a:solidFill>
            <a:ln w="9360">
              <a:solidFill>
                <a:srgbClr val="f9f9f9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'P&amp;L'!$B$1:$F$1</c:f>
              <c:multiLvlStrCache>
                <c:ptCount val="1"/>
                <c:lvl>
                  <c:pt idx="0">
                    <c:v>2025</c:v>
                  </c:pt>
                </c:lvl>
                <c:lvl>
                  <c:pt idx="0">
                    <c:v>2024</c:v>
                  </c:pt>
                </c:lvl>
                <c:lvl>
                  <c:pt idx="0">
                    <c:v>2023</c:v>
                  </c:pt>
                </c:lvl>
                <c:lvl>
                  <c:pt idx="0">
                    <c:v>2022</c:v>
                  </c:pt>
                </c:lvl>
                <c:lvl>
                  <c:pt idx="0">
                    <c:v>2021</c:v>
                  </c:pt>
                </c:lvl>
              </c:multiLvlStrCache>
            </c:multiLvlStrRef>
          </c:cat>
          <c:val>
            <c:numRef>
              <c:f>'P&amp;L'!$B$2:$F$2</c:f>
              <c:numCache>
                <c:formatCode>#,##0</c:formatCode>
                <c:ptCount val="5"/>
                <c:pt idx="0">
                  <c:v>45000</c:v>
                </c:pt>
                <c:pt idx="1">
                  <c:v>52000</c:v>
                </c:pt>
                <c:pt idx="2">
                  <c:v>61000</c:v>
                </c:pt>
                <c:pt idx="3">
                  <c:v>68000</c:v>
                </c:pt>
                <c:pt idx="4">
                  <c:v>78000</c:v>
                </c:pt>
              </c:numCache>
            </c:numRef>
          </c:val>
        </c:ser>
        <c:ser>
          <c:idx val="1"/>
          <c:order val="1"/>
          <c:tx>
            <c:strRef>
              <c:f>"EBITDA"</c:f>
              <c:strCache>
                <c:ptCount val="1"/>
                <c:pt idx="0">
                  <c:v>EBITDA</c:v>
                </c:pt>
              </c:strCache>
            </c:strRef>
          </c:tx>
          <c:spPr>
            <a:solidFill>
              <a:srgbClr val="c0504d"/>
            </a:solidFill>
            <a:ln w="9360">
              <a:solidFill>
                <a:srgbClr val="f9f9f9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'P&amp;L'!$B$1:$F$1</c:f>
              <c:multiLvlStrCache>
                <c:ptCount val="1"/>
                <c:lvl>
                  <c:pt idx="0">
                    <c:v>2025</c:v>
                  </c:pt>
                </c:lvl>
                <c:lvl>
                  <c:pt idx="0">
                    <c:v>2024</c:v>
                  </c:pt>
                </c:lvl>
                <c:lvl>
                  <c:pt idx="0">
                    <c:v>2023</c:v>
                  </c:pt>
                </c:lvl>
                <c:lvl>
                  <c:pt idx="0">
                    <c:v>2022</c:v>
                  </c:pt>
                </c:lvl>
                <c:lvl>
                  <c:pt idx="0">
                    <c:v>2021</c:v>
                  </c:pt>
                </c:lvl>
              </c:multiLvlStrCache>
            </c:multiLvlStrRef>
          </c:cat>
          <c:val>
            <c:numRef>
              <c:f>'P&amp;L'!$B$7:$F$7</c:f>
              <c:numCache>
                <c:formatCode>#,##0</c:formatCode>
                <c:ptCount val="5"/>
                <c:pt idx="0">
                  <c:v>9000</c:v>
                </c:pt>
                <c:pt idx="1">
                  <c:v>11500</c:v>
                </c:pt>
                <c:pt idx="2">
                  <c:v>15000</c:v>
                </c:pt>
                <c:pt idx="3">
                  <c:v>17000</c:v>
                </c:pt>
                <c:pt idx="4">
                  <c:v>21500</c:v>
                </c:pt>
              </c:numCache>
            </c:numRef>
          </c:val>
        </c:ser>
        <c:gapWidth val="150"/>
        <c:overlap val="0"/>
        <c:axId val="92521657"/>
        <c:axId val="22233279"/>
      </c:barChart>
      <c:catAx>
        <c:axId val="9252165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22233279"/>
        <c:crosses val="autoZero"/>
        <c:auto val="1"/>
        <c:lblAlgn val="ctr"/>
        <c:lblOffset val="100"/>
        <c:noMultiLvlLbl val="0"/>
      </c:catAx>
      <c:valAx>
        <c:axId val="22233279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#,##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92521657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16</xdr:row>
      <xdr:rowOff>78120</xdr:rowOff>
    </xdr:from>
    <xdr:to>
      <xdr:col>7</xdr:col>
      <xdr:colOff>400680</xdr:colOff>
      <xdr:row>40</xdr:row>
      <xdr:rowOff>185760</xdr:rowOff>
    </xdr:to>
    <xdr:graphicFrame>
      <xdr:nvGraphicFramePr>
        <xdr:cNvPr id="0" name="Chart 1"/>
        <xdr:cNvGraphicFramePr/>
      </xdr:nvGraphicFramePr>
      <xdr:xfrm>
        <a:off x="0" y="3238560"/>
        <a:ext cx="7919640" cy="467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8"/>
    <col collapsed="false" customWidth="true" hidden="false" outlineLevel="0" max="6" min="2" style="0" width="14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5" hidden="false" customHeight="false" outlineLevel="0" collapsed="false">
      <c r="A2" s="2" t="s">
        <v>6</v>
      </c>
      <c r="B2" s="3" t="n">
        <v>45000</v>
      </c>
      <c r="C2" s="3" t="n">
        <v>52000</v>
      </c>
      <c r="D2" s="3" t="n">
        <v>61000</v>
      </c>
      <c r="E2" s="3" t="n">
        <v>68000</v>
      </c>
      <c r="F2" s="3" t="n">
        <v>78000</v>
      </c>
    </row>
    <row r="3" customFormat="false" ht="15" hidden="false" customHeight="false" outlineLevel="0" collapsed="false">
      <c r="A3" s="2" t="s">
        <v>7</v>
      </c>
      <c r="B3" s="3" t="n">
        <v>27000</v>
      </c>
      <c r="C3" s="3" t="n">
        <v>30000</v>
      </c>
      <c r="D3" s="3" t="n">
        <v>34000</v>
      </c>
      <c r="E3" s="3" t="n">
        <v>37000</v>
      </c>
      <c r="F3" s="3" t="n">
        <v>41000</v>
      </c>
    </row>
    <row r="4" customFormat="false" ht="15" hidden="false" customHeight="false" outlineLevel="0" collapsed="false">
      <c r="A4" s="2" t="s">
        <v>8</v>
      </c>
      <c r="B4" s="3" t="n">
        <f aca="false">B2-B3</f>
        <v>18000</v>
      </c>
      <c r="C4" s="3" t="n">
        <f aca="false">C2-C3</f>
        <v>22000</v>
      </c>
      <c r="D4" s="3" t="n">
        <f aca="false">D2-D3</f>
        <v>27000</v>
      </c>
      <c r="E4" s="3" t="n">
        <f aca="false">E2-E3</f>
        <v>31000</v>
      </c>
      <c r="F4" s="3" t="n">
        <f aca="false">F2-F3</f>
        <v>37000</v>
      </c>
    </row>
    <row r="5" customFormat="false" ht="15" hidden="false" customHeight="false" outlineLevel="0" collapsed="false">
      <c r="A5" s="2" t="s">
        <v>9</v>
      </c>
      <c r="B5" s="4" t="n">
        <f aca="false">B4/B2</f>
        <v>0.4</v>
      </c>
      <c r="C5" s="4" t="n">
        <f aca="false">C4/C2</f>
        <v>0.423076923076923</v>
      </c>
      <c r="D5" s="4" t="n">
        <f aca="false">D4/D2</f>
        <v>0.442622950819672</v>
      </c>
      <c r="E5" s="4" t="n">
        <f aca="false">E4/E2</f>
        <v>0.455882352941176</v>
      </c>
      <c r="F5" s="4" t="n">
        <f aca="false">F4/F2</f>
        <v>0.474358974358974</v>
      </c>
    </row>
    <row r="6" customFormat="false" ht="15" hidden="false" customHeight="false" outlineLevel="0" collapsed="false">
      <c r="A6" s="2" t="s">
        <v>10</v>
      </c>
      <c r="B6" s="3" t="n">
        <v>9000</v>
      </c>
      <c r="C6" s="3" t="n">
        <v>10500</v>
      </c>
      <c r="D6" s="3" t="n">
        <v>12000</v>
      </c>
      <c r="E6" s="3" t="n">
        <v>14000</v>
      </c>
      <c r="F6" s="3" t="n">
        <v>15500</v>
      </c>
    </row>
    <row r="7" customFormat="false" ht="15" hidden="false" customHeight="false" outlineLevel="0" collapsed="false">
      <c r="A7" s="2" t="s">
        <v>11</v>
      </c>
      <c r="B7" s="3" t="n">
        <f aca="false">B4-B6</f>
        <v>9000</v>
      </c>
      <c r="C7" s="3" t="n">
        <f aca="false">C4-C6</f>
        <v>11500</v>
      </c>
      <c r="D7" s="3" t="n">
        <f aca="false">D4-D6</f>
        <v>15000</v>
      </c>
      <c r="E7" s="3" t="n">
        <f aca="false">E4-E6</f>
        <v>17000</v>
      </c>
      <c r="F7" s="3" t="n">
        <f aca="false">F4-F6</f>
        <v>21500</v>
      </c>
    </row>
    <row r="8" customFormat="false" ht="15" hidden="false" customHeight="false" outlineLevel="0" collapsed="false">
      <c r="A8" s="2" t="s">
        <v>12</v>
      </c>
      <c r="B8" s="4" t="n">
        <f aca="false">B7/B2</f>
        <v>0.2</v>
      </c>
      <c r="C8" s="4" t="n">
        <f aca="false">C7/C2</f>
        <v>0.221153846153846</v>
      </c>
      <c r="D8" s="4" t="n">
        <f aca="false">D7/D2</f>
        <v>0.245901639344262</v>
      </c>
      <c r="E8" s="4" t="n">
        <f aca="false">E7/E2</f>
        <v>0.25</v>
      </c>
      <c r="F8" s="4" t="n">
        <f aca="false">F7/F2</f>
        <v>0.275641025641026</v>
      </c>
    </row>
    <row r="9" customFormat="false" ht="15" hidden="false" customHeight="false" outlineLevel="0" collapsed="false">
      <c r="A9" s="2" t="s">
        <v>13</v>
      </c>
      <c r="B9" s="3" t="n">
        <v>2000</v>
      </c>
      <c r="C9" s="3" t="n">
        <v>2200</v>
      </c>
      <c r="D9" s="3" t="n">
        <v>2500</v>
      </c>
      <c r="E9" s="3" t="n">
        <v>2800</v>
      </c>
      <c r="F9" s="3" t="n">
        <v>3000</v>
      </c>
    </row>
    <row r="10" customFormat="false" ht="15" hidden="false" customHeight="false" outlineLevel="0" collapsed="false">
      <c r="A10" s="2" t="s">
        <v>14</v>
      </c>
      <c r="B10" s="3" t="n">
        <f aca="false">B7-B9</f>
        <v>7000</v>
      </c>
      <c r="C10" s="3" t="n">
        <f aca="false">C7-C9</f>
        <v>9300</v>
      </c>
      <c r="D10" s="3" t="n">
        <f aca="false">D7-D9</f>
        <v>12500</v>
      </c>
      <c r="E10" s="3" t="n">
        <f aca="false">E7-E9</f>
        <v>14200</v>
      </c>
      <c r="F10" s="3" t="n">
        <f aca="false">F7-F9</f>
        <v>18500</v>
      </c>
    </row>
    <row r="11" customFormat="false" ht="15" hidden="false" customHeight="false" outlineLevel="0" collapsed="false">
      <c r="A11" s="2" t="s">
        <v>15</v>
      </c>
      <c r="B11" s="3" t="n">
        <v>1500</v>
      </c>
      <c r="C11" s="3" t="n">
        <v>1800</v>
      </c>
      <c r="D11" s="3" t="n">
        <v>1600</v>
      </c>
      <c r="E11" s="3" t="n">
        <v>1400</v>
      </c>
      <c r="F11" s="3" t="n">
        <v>1200</v>
      </c>
    </row>
    <row r="12" customFormat="false" ht="15" hidden="false" customHeight="false" outlineLevel="0" collapsed="false">
      <c r="A12" s="2" t="s">
        <v>16</v>
      </c>
      <c r="B12" s="3" t="n">
        <f aca="false">B10-B11</f>
        <v>5500</v>
      </c>
      <c r="C12" s="3" t="n">
        <f aca="false">C10-C11</f>
        <v>7500</v>
      </c>
      <c r="D12" s="3" t="n">
        <f aca="false">D10-D11</f>
        <v>10900</v>
      </c>
      <c r="E12" s="3" t="n">
        <f aca="false">E10-E11</f>
        <v>12800</v>
      </c>
      <c r="F12" s="3" t="n">
        <f aca="false">F10-F11</f>
        <v>17300</v>
      </c>
    </row>
    <row r="13" customFormat="false" ht="15" hidden="false" customHeight="false" outlineLevel="0" collapsed="false">
      <c r="A13" s="2" t="s">
        <v>17</v>
      </c>
      <c r="B13" s="3" t="n">
        <f aca="false">B12*0.2</f>
        <v>1100</v>
      </c>
      <c r="C13" s="3" t="n">
        <f aca="false">C12*0.2</f>
        <v>1500</v>
      </c>
      <c r="D13" s="3" t="n">
        <f aca="false">D12*0.2</f>
        <v>2180</v>
      </c>
      <c r="E13" s="3" t="n">
        <f aca="false">E12*0.2</f>
        <v>2560</v>
      </c>
      <c r="F13" s="3" t="n">
        <f aca="false">F12*0.2</f>
        <v>3460</v>
      </c>
    </row>
    <row r="14" customFormat="false" ht="15" hidden="false" customHeight="false" outlineLevel="0" collapsed="false">
      <c r="A14" s="2" t="s">
        <v>18</v>
      </c>
      <c r="B14" s="3" t="n">
        <f aca="false">B12-B13</f>
        <v>4400</v>
      </c>
      <c r="C14" s="3" t="n">
        <f aca="false">C12-C13</f>
        <v>6000</v>
      </c>
      <c r="D14" s="3" t="n">
        <f aca="false">D12-D13</f>
        <v>8720</v>
      </c>
      <c r="E14" s="3" t="n">
        <f aca="false">E12-E13</f>
        <v>10240</v>
      </c>
      <c r="F14" s="3" t="n">
        <f aca="false">F12-F13</f>
        <v>13840</v>
      </c>
    </row>
    <row r="15" customFormat="false" ht="23.85" hidden="false" customHeight="false" outlineLevel="0" collapsed="false">
      <c r="A15" s="2" t="s">
        <v>19</v>
      </c>
      <c r="B15" s="4" t="n">
        <f aca="false">B14/B2</f>
        <v>0.0977777777777778</v>
      </c>
      <c r="C15" s="4" t="n">
        <f aca="false">C14/C2</f>
        <v>0.115384615384615</v>
      </c>
      <c r="D15" s="4" t="n">
        <f aca="false">D14/D2</f>
        <v>0.142950819672131</v>
      </c>
      <c r="E15" s="4" t="n">
        <f aca="false">E14/E2</f>
        <v>0.150588235294118</v>
      </c>
      <c r="F15" s="4" t="n">
        <f aca="false">F14/F2</f>
        <v>0.177435897435897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4"/>
    <col collapsed="false" customWidth="true" hidden="false" outlineLevel="0" max="2" min="2" style="0" width="18"/>
    <col collapsed="false" customWidth="true" hidden="false" outlineLevel="0" max="3" min="3" style="0" width="12"/>
  </cols>
  <sheetData>
    <row r="1" customFormat="false" ht="26.85" hidden="false" customHeight="false" outlineLevel="0" collapsed="false">
      <c r="A1" s="1" t="s">
        <v>20</v>
      </c>
      <c r="B1" s="1" t="s">
        <v>21</v>
      </c>
      <c r="C1" s="1" t="s">
        <v>22</v>
      </c>
    </row>
    <row r="2" customFormat="false" ht="15" hidden="false" customHeight="false" outlineLevel="0" collapsed="false">
      <c r="A2" s="2" t="s">
        <v>6</v>
      </c>
      <c r="B2" s="3" t="n">
        <v>78000</v>
      </c>
      <c r="C2" s="2" t="s">
        <v>23</v>
      </c>
    </row>
    <row r="3" customFormat="false" ht="15" hidden="false" customHeight="false" outlineLevel="0" collapsed="false">
      <c r="A3" s="2" t="s">
        <v>7</v>
      </c>
      <c r="B3" s="3" t="n">
        <v>-41000</v>
      </c>
      <c r="C3" s="2" t="s">
        <v>24</v>
      </c>
    </row>
    <row r="4" customFormat="false" ht="23.85" hidden="false" customHeight="false" outlineLevel="0" collapsed="false">
      <c r="A4" s="2" t="s">
        <v>8</v>
      </c>
      <c r="B4" s="3" t="n">
        <v>37000</v>
      </c>
      <c r="C4" s="2" t="s">
        <v>25</v>
      </c>
    </row>
    <row r="5" customFormat="false" ht="15" hidden="false" customHeight="false" outlineLevel="0" collapsed="false">
      <c r="A5" s="2" t="s">
        <v>26</v>
      </c>
      <c r="B5" s="3" t="n">
        <v>-15500</v>
      </c>
      <c r="C5" s="2" t="s">
        <v>24</v>
      </c>
    </row>
    <row r="6" customFormat="false" ht="23.85" hidden="false" customHeight="false" outlineLevel="0" collapsed="false">
      <c r="A6" s="2" t="s">
        <v>11</v>
      </c>
      <c r="B6" s="3" t="n">
        <v>21500</v>
      </c>
      <c r="C6" s="2" t="s">
        <v>25</v>
      </c>
    </row>
    <row r="7" customFormat="false" ht="15" hidden="false" customHeight="false" outlineLevel="0" collapsed="false">
      <c r="A7" s="2" t="s">
        <v>13</v>
      </c>
      <c r="B7" s="3" t="n">
        <v>-3000</v>
      </c>
      <c r="C7" s="2" t="s">
        <v>24</v>
      </c>
    </row>
    <row r="8" customFormat="false" ht="23.85" hidden="false" customHeight="false" outlineLevel="0" collapsed="false">
      <c r="A8" s="2" t="s">
        <v>14</v>
      </c>
      <c r="B8" s="3" t="n">
        <v>18500</v>
      </c>
      <c r="C8" s="2" t="s">
        <v>25</v>
      </c>
    </row>
    <row r="9" customFormat="false" ht="15" hidden="false" customHeight="false" outlineLevel="0" collapsed="false">
      <c r="A9" s="2" t="s">
        <v>27</v>
      </c>
      <c r="B9" s="3" t="n">
        <v>-1200</v>
      </c>
      <c r="C9" s="2" t="s">
        <v>24</v>
      </c>
    </row>
    <row r="10" customFormat="false" ht="23.85" hidden="false" customHeight="false" outlineLevel="0" collapsed="false">
      <c r="A10" s="2" t="s">
        <v>28</v>
      </c>
      <c r="B10" s="3" t="n">
        <v>17300</v>
      </c>
      <c r="C10" s="2" t="s">
        <v>25</v>
      </c>
    </row>
    <row r="11" customFormat="false" ht="15" hidden="false" customHeight="false" outlineLevel="0" collapsed="false">
      <c r="A11" s="2" t="s">
        <v>29</v>
      </c>
      <c r="B11" s="3" t="n">
        <v>-3460</v>
      </c>
      <c r="C11" s="2" t="s">
        <v>24</v>
      </c>
    </row>
    <row r="12" customFormat="false" ht="15" hidden="false" customHeight="false" outlineLevel="0" collapsed="false">
      <c r="A12" s="2" t="s">
        <v>18</v>
      </c>
      <c r="B12" s="3" t="n">
        <v>13840</v>
      </c>
      <c r="C12" s="2" t="s">
        <v>23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80"/>
  </cols>
  <sheetData>
    <row r="1" customFormat="false" ht="15" hidden="false" customHeight="false" outlineLevel="0" collapsed="false">
      <c r="A1" s="5" t="s">
        <v>30</v>
      </c>
    </row>
    <row r="2" customFormat="false" ht="15" hidden="false" customHeight="false" outlineLevel="0" collapsed="false">
      <c r="A2" s="6"/>
    </row>
    <row r="3" customFormat="false" ht="15" hidden="false" customHeight="false" outlineLevel="0" collapsed="false">
      <c r="A3" s="6" t="s">
        <v>31</v>
      </c>
    </row>
    <row r="4" customFormat="false" ht="15" hidden="false" customHeight="false" outlineLevel="0" collapsed="false">
      <c r="A4" s="6" t="s">
        <v>32</v>
      </c>
    </row>
    <row r="5" customFormat="false" ht="15" hidden="false" customHeight="false" outlineLevel="0" collapsed="false">
      <c r="A5" s="6" t="s">
        <v>33</v>
      </c>
    </row>
    <row r="6" customFormat="false" ht="15" hidden="false" customHeight="false" outlineLevel="0" collapsed="false">
      <c r="A6" s="6" t="s">
        <v>34</v>
      </c>
    </row>
    <row r="7" customFormat="false" ht="15" hidden="false" customHeight="false" outlineLevel="0" collapsed="false">
      <c r="A7" s="6"/>
    </row>
    <row r="8" customFormat="false" ht="15" hidden="false" customHeight="false" outlineLevel="0" collapsed="false">
      <c r="A8" s="6" t="s">
        <v>35</v>
      </c>
    </row>
    <row r="9" customFormat="false" ht="15" hidden="false" customHeight="false" outlineLevel="0" collapsed="false">
      <c r="A9" s="6" t="s">
        <v>36</v>
      </c>
    </row>
    <row r="10" customFormat="false" ht="15" hidden="false" customHeight="false" outlineLevel="0" collapsed="false">
      <c r="A10" s="6" t="s">
        <v>37</v>
      </c>
    </row>
    <row r="11" customFormat="false" ht="15" hidden="false" customHeight="false" outlineLevel="0" collapsed="false">
      <c r="A11" s="6"/>
    </row>
    <row r="12" customFormat="false" ht="15" hidden="false" customHeight="false" outlineLevel="0" collapsed="false">
      <c r="A12" s="6" t="s">
        <v>38</v>
      </c>
    </row>
    <row r="13" customFormat="false" ht="15" hidden="false" customHeight="false" outlineLevel="0" collapsed="false">
      <c r="A13" s="6" t="s">
        <v>39</v>
      </c>
    </row>
    <row r="14" customFormat="false" ht="15" hidden="false" customHeight="false" outlineLevel="0" collapsed="false">
      <c r="A14" s="6" t="s">
        <v>40</v>
      </c>
    </row>
    <row r="15" customFormat="false" ht="15" hidden="false" customHeight="false" outlineLevel="0" collapsed="false">
      <c r="A15" s="6"/>
    </row>
    <row r="16" customFormat="false" ht="15" hidden="false" customHeight="false" outlineLevel="0" collapsed="false">
      <c r="A16" s="6" t="s">
        <v>41</v>
      </c>
    </row>
    <row r="17" customFormat="false" ht="15" hidden="false" customHeight="false" outlineLevel="0" collapsed="false">
      <c r="A17" s="6" t="s">
        <v>42</v>
      </c>
    </row>
    <row r="18" customFormat="false" ht="15" hidden="false" customHeight="false" outlineLevel="0" collapsed="false">
      <c r="A18" s="6" t="s">
        <v>43</v>
      </c>
    </row>
    <row r="19" customFormat="false" ht="15" hidden="false" customHeight="false" outlineLevel="0" collapsed="false">
      <c r="A19" s="6" t="s">
        <v>44</v>
      </c>
    </row>
    <row r="20" customFormat="false" ht="15" hidden="false" customHeight="false" outlineLevel="0" collapsed="false">
      <c r="A20" s="6" t="s">
        <v>45</v>
      </c>
    </row>
    <row r="21" customFormat="false" ht="15" hidden="false" customHeight="false" outlineLevel="0" collapsed="false">
      <c r="A21" s="6"/>
    </row>
    <row r="22" customFormat="false" ht="15" hidden="false" customHeight="false" outlineLevel="0" collapsed="false">
      <c r="A22" s="6" t="s">
        <v>46</v>
      </c>
    </row>
    <row r="23" customFormat="false" ht="15" hidden="false" customHeight="false" outlineLevel="0" collapsed="false">
      <c r="A23" s="6" t="s">
        <v>47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2026-03-04T11:40:53Z</dcterms:created>
  <dc:creator>openpyxl</dc:creator>
  <dc:description/>
  <dc:language>en-US</dc:language>
  <cp:lastModifiedBy/>
  <dcterms:modified xsi:type="dcterms:W3CDTF">2026-03-04T11:41:40Z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